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W:\DAJ\MARCHES PUBLICS\2026\2026.06 Services agence de voyage\1. DCE\DCE VF\"/>
    </mc:Choice>
  </mc:AlternateContent>
  <xr:revisionPtr revIDLastSave="0" documentId="13_ncr:1_{001343BD-F9DA-4767-8B71-99D5B4063BF7}" xr6:coauthVersionLast="47" xr6:coauthVersionMax="47" xr10:uidLastSave="{00000000-0000-0000-0000-000000000000}"/>
  <bookViews>
    <workbookView xWindow="-108" yWindow="-108" windowWidth="23256" windowHeight="12456" xr2:uid="{00000000-000D-0000-FFFF-FFFF00000000}"/>
  </bookViews>
  <sheets>
    <sheet name="BPU" sheetId="1" r:id="rId1"/>
    <sheet name="DQE" sheetId="2" r:id="rId2"/>
    <sheet name="PSE"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3" i="2" l="1"/>
  <c r="D33" i="2"/>
  <c r="E25" i="2"/>
  <c r="G22" i="2"/>
  <c r="E22" i="2"/>
  <c r="G8" i="2"/>
  <c r="G9" i="2"/>
  <c r="G10" i="2"/>
  <c r="G11" i="2"/>
  <c r="G12" i="2"/>
  <c r="G13" i="2"/>
  <c r="G14" i="2"/>
  <c r="G15" i="2"/>
  <c r="G16" i="2"/>
  <c r="G17" i="2"/>
  <c r="G18" i="2"/>
  <c r="G19" i="2"/>
  <c r="G20" i="2"/>
  <c r="G21" i="2"/>
  <c r="E7" i="2"/>
  <c r="E30" i="2"/>
  <c r="E29" i="2"/>
  <c r="G29" i="2" s="1"/>
  <c r="G30" i="2" s="1"/>
  <c r="E28" i="2"/>
  <c r="G28" i="2" s="1"/>
  <c r="E27" i="2"/>
  <c r="G27" i="2" s="1"/>
  <c r="E26" i="2"/>
  <c r="G26" i="2" s="1"/>
  <c r="G25" i="2"/>
  <c r="E21" i="2"/>
  <c r="E20" i="2"/>
  <c r="E19" i="2"/>
  <c r="E18" i="2"/>
  <c r="E17" i="2"/>
  <c r="E16" i="2"/>
  <c r="E15" i="2"/>
  <c r="E14" i="2"/>
  <c r="E13" i="2"/>
  <c r="E12" i="2"/>
  <c r="E11" i="2"/>
  <c r="E9" i="2"/>
  <c r="E8" i="2"/>
  <c r="G7" i="2" l="1"/>
</calcChain>
</file>

<file path=xl/sharedStrings.xml><?xml version="1.0" encoding="utf-8"?>
<sst xmlns="http://schemas.openxmlformats.org/spreadsheetml/2006/main" count="85" uniqueCount="53">
  <si>
    <t>Accord-cadre n° 2026-06 : Prestations d’agence de voyages pour la réservation et la fourniture de titres de transport (terrestre aérien, maritimes) et des prestations complémentaires (nuitées d’hôtel) pour le GIP FCIP de Lille</t>
  </si>
  <si>
    <r>
      <rPr>
        <b/>
        <sz val="16"/>
        <color theme="1"/>
        <rFont val="Arial"/>
      </rPr>
      <t xml:space="preserve">Bordereau des prix unitaires (BPU)
</t>
    </r>
    <r>
      <rPr>
        <b/>
        <i/>
        <sz val="12"/>
        <color theme="1"/>
        <rFont val="Arial"/>
      </rPr>
      <t xml:space="preserve">Les prix unitaires correspondent à des voyages aller / retour 
</t>
    </r>
  </si>
  <si>
    <t>Seul le BPU est la pièce contractuelle.Veillez à le remplir correctement sous peine de voir votre offre déclarée irrégulière.</t>
  </si>
  <si>
    <t xml:space="preserve">PRESTATIONS OFFLINE </t>
  </si>
  <si>
    <t xml:space="preserve">Prix unitaire en € HT </t>
  </si>
  <si>
    <t>Billetterie aérienne (A/R)</t>
  </si>
  <si>
    <t xml:space="preserve">Billetterie ferroviaire (A/R) </t>
  </si>
  <si>
    <t>Billetterie maritime (A/R)</t>
  </si>
  <si>
    <t>Location de véhicule</t>
  </si>
  <si>
    <t>Hébergement</t>
  </si>
  <si>
    <t xml:space="preserve">Frais d'émission </t>
  </si>
  <si>
    <t xml:space="preserve">Frais pour modification </t>
  </si>
  <si>
    <t>Frais pour annulation après émission</t>
  </si>
  <si>
    <t>AUTRES PRESTATIONS</t>
  </si>
  <si>
    <t>Prestations associées</t>
  </si>
  <si>
    <t xml:space="preserve">Prix unitaire HT </t>
  </si>
  <si>
    <t>Prix forfaitaire HT</t>
  </si>
  <si>
    <t>Frais excédents bagage par réservation</t>
  </si>
  <si>
    <t>Frais d'enregistrement (check-in)</t>
  </si>
  <si>
    <t>Frais de délivrance de carte de réduction / vouchers (par voyageur)</t>
  </si>
  <si>
    <t>Frais de délivrance d'assurance voyageur</t>
  </si>
  <si>
    <r>
      <t xml:space="preserve">Outils de suivi statistique 
 - 
</t>
    </r>
    <r>
      <rPr>
        <b/>
        <u/>
        <sz val="11"/>
        <color indexed="2"/>
        <rFont val="Arial"/>
      </rPr>
      <t xml:space="preserve">prix forfaitaire annuel </t>
    </r>
    <r>
      <rPr>
        <b/>
        <u/>
        <sz val="11"/>
        <color theme="1"/>
        <rFont val="Arial"/>
      </rPr>
      <t xml:space="preserve"> </t>
    </r>
  </si>
  <si>
    <t>Accord-cadre n° 2026-06 : Prestations d’agence de voyages pour la réservation et la fourniture de titres de transport (terrestre aérien, maritimes) et des prestations complémentaires (nuitées d’hôtel) pourle GIP FCIP de Lille</t>
  </si>
  <si>
    <t>DETAIL QUANTITATIF ESTIMATIF (DQE)</t>
  </si>
  <si>
    <r>
      <rPr>
        <b/>
        <sz val="11"/>
        <color indexed="2"/>
        <rFont val="Calibri"/>
        <scheme val="minor"/>
      </rPr>
      <t>Le DQE n'est pas une pièce contractuelle. Il sert de comparatif entre les offres. Toutefois, veillez à le remplir correctement sous peine de voir votre offre déclarée irrégulière.</t>
    </r>
    <r>
      <rPr>
        <u/>
        <sz val="11"/>
        <color rgb="FF002060"/>
        <rFont val="Calibri"/>
        <scheme val="minor"/>
      </rPr>
      <t xml:space="preserve">
</t>
    </r>
    <r>
      <rPr>
        <sz val="11"/>
        <color rgb="FF002060"/>
        <rFont val="Calibri"/>
        <scheme val="minor"/>
      </rPr>
      <t>Les quantités prévues sont estimatives et servent uniquement à évaluer la proposition financière du candidat.
Le candidat renseigne la colonne Prix unitaire(C) et TVA (F) pour que la colonne  Total TTC (G) se remplisse automatiquement.
Le candidat est toutefois invité à vérifier soigneusement l'ensemble des prix unitaires ainsi que les montants totaux</t>
    </r>
  </si>
  <si>
    <t xml:space="preserve">Prestation </t>
  </si>
  <si>
    <t xml:space="preserve">Objet </t>
  </si>
  <si>
    <t xml:space="preserve">Quantité </t>
  </si>
  <si>
    <t xml:space="preserve">Total HT </t>
  </si>
  <si>
    <t xml:space="preserve">TVA </t>
  </si>
  <si>
    <t xml:space="preserve">Total TTC </t>
  </si>
  <si>
    <t xml:space="preserve">billetterie aérienne </t>
  </si>
  <si>
    <t xml:space="preserve">billetterie ferroviaire </t>
  </si>
  <si>
    <t xml:space="preserve">billetterie maritime </t>
  </si>
  <si>
    <t xml:space="preserve">location véhicule </t>
  </si>
  <si>
    <t xml:space="preserve">TOTAL </t>
  </si>
  <si>
    <t xml:space="preserve">Frais de réservation d'excédent bagage
</t>
  </si>
  <si>
    <t xml:space="preserve">
Frais de délivrance de carte de réduction / vouchers (par voyageur)
</t>
  </si>
  <si>
    <t xml:space="preserve">
Frais de délivrance d'assurance voyageur</t>
  </si>
  <si>
    <t>Garantie d’assistance, annulation et assurance des personnes et des bien transportés</t>
  </si>
  <si>
    <t xml:space="preserve">Outils de suivi statistique </t>
  </si>
  <si>
    <r>
      <t xml:space="preserve">Reporting : états statistiques par nature de dépense, états des dépenses, mesure de l’empreinte carbone etc,
</t>
    </r>
    <r>
      <rPr>
        <sz val="11"/>
        <color indexed="2"/>
        <rFont val="Arial"/>
      </rPr>
      <t>Prix forfaitaire annuel</t>
    </r>
  </si>
  <si>
    <t xml:space="preserve">TOTAL GENERAL </t>
  </si>
  <si>
    <t>Total TTC</t>
  </si>
  <si>
    <t>Accord-cadre n° 2026-06 : Prestations d’agence de voyages pour la réservation et la fourniture de titres de transport (terrestre, aérien, maritime) et des prestations complémentaires (nuitées d’hôtel) pour le GIP FCIP de Lille</t>
  </si>
  <si>
    <r>
      <rPr>
        <b/>
        <sz val="16"/>
        <color theme="1"/>
        <rFont val="Arial"/>
      </rPr>
      <t>Prestations Supplémentaires Éventuelles (PSE)</t>
    </r>
    <r>
      <rPr>
        <b/>
        <i/>
        <sz val="12"/>
        <color theme="1"/>
        <rFont val="Arial"/>
      </rPr>
      <t xml:space="preserve">
</t>
    </r>
  </si>
  <si>
    <t>La PSE est une pièce contractuelle. En cas de recours, les prix indiqués ci-dessous seront facturés.</t>
  </si>
  <si>
    <t>Réservation de taxi</t>
  </si>
  <si>
    <t>Frais de réservation</t>
  </si>
  <si>
    <t>VISA</t>
  </si>
  <si>
    <t>Demande de VISA</t>
  </si>
  <si>
    <t xml:space="preserve">Carte de réduction - Gestion des abonnements - coupons de réduction </t>
  </si>
  <si>
    <t xml:space="preserve">L'obtention de cartes de réduction, la gestion des abonnements individuels et des coupons de réduction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</si>
</sst>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00\ [$€-40C]_-;\-* #,##0.00\ [$€-40C]_-;_-* &quot;-&quot;??\ [$€-40C]_-;_-@_-"/>
  </numFmts>
  <fonts count="16" x14ac:knownFonts="1">
    <font>
      <sz val="10"/>
      <color theme="1"/>
      <name val="Calibri"/>
    </font>
    <font>
      <b/>
      <sz val="10"/>
      <color theme="1"/>
      <name val="Arial"/>
    </font>
    <font>
      <b/>
      <sz val="11"/>
      <color theme="1"/>
      <name val="Arial"/>
    </font>
    <font>
      <b/>
      <sz val="16"/>
      <color theme="1"/>
      <name val="Arial"/>
    </font>
    <font>
      <b/>
      <sz val="11"/>
      <color indexed="2"/>
      <name val="Calibri"/>
      <scheme val="minor"/>
    </font>
    <font>
      <b/>
      <sz val="11"/>
      <color theme="1"/>
      <name val="Calibri"/>
      <scheme val="minor"/>
    </font>
    <font>
      <b/>
      <sz val="11"/>
      <color theme="0"/>
      <name val="Arial"/>
    </font>
    <font>
      <sz val="11"/>
      <color theme="1"/>
      <name val="Arial"/>
    </font>
    <font>
      <u/>
      <sz val="11"/>
      <color rgb="FF002060"/>
      <name val="Calibri"/>
      <scheme val="minor"/>
    </font>
    <font>
      <b/>
      <sz val="12"/>
      <color theme="1"/>
      <name val="Arial"/>
    </font>
    <font>
      <sz val="10"/>
      <color theme="1"/>
      <name val="Calibri"/>
    </font>
    <font>
      <b/>
      <i/>
      <sz val="12"/>
      <color theme="1"/>
      <name val="Arial"/>
    </font>
    <font>
      <b/>
      <u/>
      <sz val="11"/>
      <color indexed="2"/>
      <name val="Arial"/>
    </font>
    <font>
      <b/>
      <u/>
      <sz val="11"/>
      <color theme="1"/>
      <name val="Arial"/>
    </font>
    <font>
      <sz val="11"/>
      <color rgb="FF002060"/>
      <name val="Calibri"/>
      <scheme val="minor"/>
    </font>
    <font>
      <sz val="11"/>
      <color indexed="2"/>
      <name val="Arial"/>
    </font>
  </fonts>
  <fills count="10">
    <fill>
      <patternFill patternType="none"/>
    </fill>
    <fill>
      <patternFill patternType="gray125"/>
    </fill>
    <fill>
      <patternFill patternType="solid">
        <fgColor theme="4" tint="0.59999389629810485"/>
        <bgColor indexed="65"/>
      </patternFill>
    </fill>
    <fill>
      <patternFill patternType="solid">
        <fgColor theme="4" tint="0.39997558519241921"/>
        <bgColor indexed="65"/>
      </patternFill>
    </fill>
    <fill>
      <patternFill patternType="solid">
        <fgColor theme="1" tint="0.34998626667073579"/>
        <bgColor theme="1" tint="0.34998626667073579"/>
      </patternFill>
    </fill>
    <fill>
      <patternFill patternType="solid">
        <fgColor theme="0" tint="-0.14999847407452621"/>
        <bgColor theme="0" tint="-0.14999847407452621"/>
      </patternFill>
    </fill>
    <fill>
      <patternFill patternType="solid">
        <fgColor theme="0"/>
        <bgColor theme="0"/>
      </patternFill>
    </fill>
    <fill>
      <patternFill patternType="solid">
        <fgColor theme="9" tint="0.59999389629810485"/>
        <bgColor indexed="65"/>
      </patternFill>
    </fill>
    <fill>
      <patternFill patternType="solid">
        <fgColor theme="0"/>
      </patternFill>
    </fill>
    <fill>
      <patternFill patternType="solid">
        <fgColor theme="7" tint="0.39997558519241921"/>
        <bgColor indexed="65"/>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
    <xf numFmtId="0" fontId="0" fillId="0" borderId="0"/>
    <xf numFmtId="43" fontId="10" fillId="0" borderId="0" applyFont="0" applyFill="0" applyBorder="0" applyProtection="0"/>
    <xf numFmtId="44" fontId="10" fillId="0" borderId="0" applyFont="0" applyFill="0" applyBorder="0" applyProtection="0"/>
    <xf numFmtId="9" fontId="10" fillId="0" borderId="0" applyFont="0" applyFill="0" applyBorder="0" applyProtection="0"/>
  </cellStyleXfs>
  <cellXfs count="73">
    <xf numFmtId="0" fontId="0" fillId="0" borderId="0" xfId="0"/>
    <xf numFmtId="0" fontId="1" fillId="0" borderId="0" xfId="0" applyFont="1" applyAlignment="1">
      <alignment horizontal="center" vertical="center" wrapText="1"/>
    </xf>
    <xf numFmtId="0" fontId="5" fillId="0" borderId="0" xfId="0" applyFont="1" applyAlignment="1">
      <alignment vertical="center"/>
    </xf>
    <xf numFmtId="0" fontId="0" fillId="0" borderId="0" xfId="0" applyAlignment="1">
      <alignment horizontal="center"/>
    </xf>
    <xf numFmtId="0" fontId="6" fillId="4" borderId="4"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0" borderId="4" xfId="0" applyFont="1" applyBorder="1" applyAlignment="1">
      <alignment horizontal="center" vertical="center" wrapText="1"/>
    </xf>
    <xf numFmtId="164" fontId="7" fillId="0" borderId="4" xfId="2" applyNumberFormat="1" applyFont="1" applyBorder="1" applyAlignment="1">
      <alignment wrapText="1"/>
    </xf>
    <xf numFmtId="164" fontId="7" fillId="0" borderId="4" xfId="0" applyNumberFormat="1" applyFont="1" applyBorder="1" applyAlignment="1">
      <alignment wrapText="1"/>
    </xf>
    <xf numFmtId="164" fontId="7" fillId="0" borderId="1" xfId="0" applyNumberFormat="1" applyFont="1" applyBorder="1" applyAlignment="1">
      <alignment wrapText="1"/>
    </xf>
    <xf numFmtId="164" fontId="7" fillId="0" borderId="4" xfId="0" applyNumberFormat="1" applyFont="1" applyBorder="1"/>
    <xf numFmtId="0" fontId="6" fillId="4" borderId="6" xfId="0" applyFont="1" applyFill="1" applyBorder="1" applyAlignment="1">
      <alignment horizontal="center" vertical="center" wrapText="1"/>
    </xf>
    <xf numFmtId="0" fontId="7" fillId="0" borderId="0" xfId="0" applyFont="1"/>
    <xf numFmtId="164" fontId="7" fillId="0" borderId="1" xfId="0" applyNumberFormat="1" applyFont="1" applyBorder="1" applyAlignment="1">
      <alignment horizontal="center" vertical="center" wrapText="1"/>
    </xf>
    <xf numFmtId="164" fontId="7" fillId="5" borderId="1" xfId="0" applyNumberFormat="1" applyFont="1" applyFill="1" applyBorder="1" applyAlignment="1">
      <alignment wrapText="1"/>
    </xf>
    <xf numFmtId="164" fontId="7" fillId="0" borderId="6" xfId="0" applyNumberFormat="1" applyFont="1" applyBorder="1" applyAlignment="1">
      <alignment wrapText="1"/>
    </xf>
    <xf numFmtId="0" fontId="7" fillId="0" borderId="0" xfId="0" applyFont="1" applyAlignment="1">
      <alignment horizontal="center" vertical="center" wrapText="1"/>
    </xf>
    <xf numFmtId="0" fontId="7" fillId="0" borderId="0" xfId="0" applyFont="1" applyAlignment="1">
      <alignment wrapText="1"/>
    </xf>
    <xf numFmtId="164" fontId="7" fillId="0" borderId="4" xfId="1" applyNumberFormat="1" applyFont="1" applyBorder="1"/>
    <xf numFmtId="0" fontId="7" fillId="0" borderId="4" xfId="0" applyFont="1" applyBorder="1" applyAlignment="1">
      <alignment horizontal="center" vertical="center"/>
    </xf>
    <xf numFmtId="44" fontId="7" fillId="0" borderId="4" xfId="2" applyNumberFormat="1" applyFont="1" applyBorder="1"/>
    <xf numFmtId="44" fontId="7" fillId="0" borderId="4" xfId="0" applyNumberFormat="1" applyFont="1" applyBorder="1"/>
    <xf numFmtId="0" fontId="9" fillId="6" borderId="1" xfId="0" applyFont="1" applyFill="1" applyBorder="1"/>
    <xf numFmtId="0" fontId="9" fillId="6" borderId="2" xfId="0" applyFont="1" applyFill="1" applyBorder="1"/>
    <xf numFmtId="44" fontId="2" fillId="7" borderId="4" xfId="2" applyNumberFormat="1" applyFont="1" applyFill="1" applyBorder="1"/>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44" fontId="7" fillId="0" borderId="4" xfId="0" applyNumberFormat="1" applyFont="1" applyBorder="1" applyAlignment="1">
      <alignment horizontal="center" vertical="center" wrapText="1"/>
    </xf>
    <xf numFmtId="44" fontId="7" fillId="8" borderId="4" xfId="0" applyNumberFormat="1" applyFont="1" applyFill="1" applyBorder="1" applyAlignment="1">
      <alignment horizontal="center" wrapText="1"/>
    </xf>
    <xf numFmtId="0" fontId="7" fillId="8" borderId="4" xfId="0" applyFont="1" applyFill="1" applyBorder="1" applyAlignment="1">
      <alignment horizontal="center" vertical="center" wrapText="1"/>
    </xf>
    <xf numFmtId="44" fontId="2" fillId="8" borderId="3" xfId="2" applyNumberFormat="1" applyFont="1" applyFill="1" applyBorder="1" applyAlignment="1">
      <alignment horizontal="center" wrapText="1"/>
    </xf>
    <xf numFmtId="0" fontId="9" fillId="6" borderId="1" xfId="0" applyFont="1" applyFill="1" applyBorder="1" applyAlignment="1">
      <alignment horizontal="center" vertical="center"/>
    </xf>
    <xf numFmtId="0" fontId="9" fillId="6" borderId="2" xfId="0" applyFont="1" applyFill="1" applyBorder="1" applyAlignment="1">
      <alignment vertical="center"/>
    </xf>
    <xf numFmtId="44" fontId="2" fillId="7" borderId="11" xfId="0" applyNumberFormat="1" applyFont="1" applyFill="1" applyBorder="1" applyAlignment="1">
      <alignment vertical="center"/>
    </xf>
    <xf numFmtId="0" fontId="9" fillId="0" borderId="0" xfId="0" applyFont="1" applyAlignment="1">
      <alignment horizontal="center" vertical="center"/>
    </xf>
    <xf numFmtId="44" fontId="5" fillId="0" borderId="11" xfId="2" applyNumberFormat="1" applyFont="1" applyBorder="1" applyAlignment="1">
      <alignment vertical="center"/>
    </xf>
    <xf numFmtId="0" fontId="5" fillId="0" borderId="14" xfId="0" applyFont="1" applyBorder="1" applyAlignment="1">
      <alignment vertical="center"/>
    </xf>
    <xf numFmtId="44" fontId="2" fillId="0" borderId="5" xfId="0" applyNumberFormat="1" applyFont="1" applyBorder="1" applyAlignment="1">
      <alignment vertical="center"/>
    </xf>
    <xf numFmtId="0" fontId="5" fillId="0" borderId="5" xfId="0" applyFont="1" applyBorder="1" applyAlignment="1">
      <alignment vertical="center"/>
    </xf>
    <xf numFmtId="0" fontId="9" fillId="9" borderId="1" xfId="0" applyFont="1" applyFill="1" applyBorder="1" applyAlignment="1">
      <alignment horizontal="center" vertical="center" wrapText="1"/>
    </xf>
    <xf numFmtId="0" fontId="9" fillId="9" borderId="6" xfId="0" applyFont="1" applyFill="1" applyBorder="1" applyAlignment="1">
      <alignment horizontal="center" vertical="center" wrapText="1"/>
    </xf>
    <xf numFmtId="44" fontId="1" fillId="9" borderId="4" xfId="0" applyNumberFormat="1" applyFont="1" applyFill="1" applyBorder="1"/>
    <xf numFmtId="44" fontId="1" fillId="9" borderId="13" xfId="0" applyNumberFormat="1" applyFont="1" applyFill="1" applyBorder="1"/>
    <xf numFmtId="0" fontId="7" fillId="5" borderId="7"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2" borderId="0" xfId="0" applyFont="1" applyFill="1" applyAlignment="1">
      <alignment horizontal="center" vertical="top" wrapText="1"/>
    </xf>
    <xf numFmtId="0" fontId="4" fillId="0" borderId="0" xfId="0" applyFont="1" applyAlignment="1">
      <alignment horizontal="center" vertical="top"/>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 xfId="0" applyFont="1" applyFill="1" applyBorder="1" applyAlignment="1">
      <alignment horizont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9" fontId="7" fillId="0" borderId="11" xfId="0" applyNumberFormat="1" applyFont="1" applyBorder="1" applyAlignment="1">
      <alignment horizontal="center" vertical="center"/>
    </xf>
    <xf numFmtId="9" fontId="7" fillId="0" borderId="12" xfId="0" applyNumberFormat="1" applyFont="1" applyBorder="1" applyAlignment="1">
      <alignment horizontal="center" vertical="center"/>
    </xf>
    <xf numFmtId="0" fontId="9" fillId="7" borderId="1" xfId="0" applyFont="1" applyFill="1" applyBorder="1" applyAlignment="1">
      <alignment horizontal="center" vertical="center"/>
    </xf>
    <xf numFmtId="0" fontId="9" fillId="7" borderId="3" xfId="0" applyFont="1" applyFill="1" applyBorder="1" applyAlignment="1">
      <alignment horizontal="center" vertical="center"/>
    </xf>
    <xf numFmtId="0" fontId="9" fillId="9" borderId="14" xfId="0" applyFont="1" applyFill="1" applyBorder="1" applyAlignment="1">
      <alignment horizontal="center" vertical="center"/>
    </xf>
    <xf numFmtId="0" fontId="9" fillId="9" borderId="15" xfId="0" applyFont="1" applyFill="1" applyBorder="1" applyAlignment="1">
      <alignment horizontal="center" vertical="center"/>
    </xf>
    <xf numFmtId="0" fontId="9" fillId="9" borderId="16" xfId="0" applyFont="1" applyFill="1" applyBorder="1" applyAlignment="1">
      <alignment horizontal="center" vertical="center"/>
    </xf>
    <xf numFmtId="0" fontId="9" fillId="9" borderId="17" xfId="0" applyFont="1" applyFill="1" applyBorder="1" applyAlignment="1">
      <alignment horizontal="center" vertical="center"/>
    </xf>
    <xf numFmtId="0" fontId="3" fillId="2" borderId="0" xfId="0" applyFont="1" applyFill="1" applyAlignment="1">
      <alignment horizontal="center" vertical="center"/>
    </xf>
    <xf numFmtId="0" fontId="8" fillId="0" borderId="10" xfId="0" applyFont="1" applyBorder="1" applyAlignment="1">
      <alignment horizontal="center" vertical="top" wrapText="1"/>
    </xf>
    <xf numFmtId="0" fontId="7" fillId="0" borderId="4" xfId="0" applyFont="1" applyBorder="1" applyAlignment="1">
      <alignment horizontal="center" vertical="center" wrapText="1"/>
    </xf>
    <xf numFmtId="9" fontId="7" fillId="0" borderId="11" xfId="3" applyNumberFormat="1" applyFont="1" applyBorder="1" applyAlignment="1">
      <alignment horizontal="center" vertical="center"/>
    </xf>
    <xf numFmtId="9" fontId="7" fillId="0" borderId="12" xfId="3" applyNumberFormat="1" applyFont="1" applyBorder="1" applyAlignment="1">
      <alignment horizontal="center" vertical="center"/>
    </xf>
    <xf numFmtId="9" fontId="7" fillId="0" borderId="13" xfId="3" applyNumberFormat="1" applyFont="1" applyBorder="1" applyAlignment="1">
      <alignment horizontal="center" vertical="center"/>
    </xf>
    <xf numFmtId="0" fontId="9" fillId="7" borderId="1" xfId="0" applyFont="1" applyFill="1" applyBorder="1" applyAlignment="1">
      <alignment horizontal="center"/>
    </xf>
    <xf numFmtId="0" fontId="9" fillId="7" borderId="3" xfId="0" applyFont="1" applyFill="1" applyBorder="1" applyAlignment="1">
      <alignment horizontal="center"/>
    </xf>
  </cellXfs>
  <cellStyles count="4">
    <cellStyle name="Milliers" xfId="1" builtinId="3"/>
    <cellStyle name="Monétaire" xfId="2" builtinId="4"/>
    <cellStyle name="Normal" xfId="0" builtinId="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76199</xdr:colOff>
      <xdr:row>0</xdr:row>
      <xdr:rowOff>76199</xdr:rowOff>
    </xdr:from>
    <xdr:ext cx="2447923" cy="862336"/>
    <xdr:pic>
      <xdr:nvPicPr>
        <xdr:cNvPr id="1515722999" name="dimg_YN7DaIT_F_OtkdUP4L7b-Q0_23" descr="GIP ViaPro - Mon Avenir Pro">
          <a:extLst>
            <a:ext uri="{FF2B5EF4-FFF2-40B4-BE49-F238E27FC236}">
              <a16:creationId xmlns:a16="http://schemas.microsoft.com/office/drawing/2014/main" id="{00000000-0008-0000-0000-0000F718585A}"/>
            </a:ext>
          </a:extLst>
        </xdr:cNvPr>
        <xdr:cNvPicPr>
          <a:picLocks noChangeAspect="1"/>
        </xdr:cNvPicPr>
      </xdr:nvPicPr>
      <xdr:blipFill>
        <a:blip xmlns:r="http://schemas.openxmlformats.org/officeDocument/2006/relationships" r:embed="rId1"/>
        <a:stretch/>
      </xdr:blipFill>
      <xdr:spPr bwMode="auto">
        <a:xfrm>
          <a:off x="76199" y="76199"/>
          <a:ext cx="2447924" cy="862336"/>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171449</xdr:rowOff>
    </xdr:from>
    <xdr:ext cx="2649792" cy="933449"/>
    <xdr:pic>
      <xdr:nvPicPr>
        <xdr:cNvPr id="1049692441" name="dimg_YN7DaIT_F_OtkdUP4L7b-Q0_23" descr="GIP ViaPro - Mon Avenir Pro">
          <a:extLst>
            <a:ext uri="{FF2B5EF4-FFF2-40B4-BE49-F238E27FC236}">
              <a16:creationId xmlns:a16="http://schemas.microsoft.com/office/drawing/2014/main" id="{00000000-0008-0000-0100-00001909913E}"/>
            </a:ext>
          </a:extLst>
        </xdr:cNvPr>
        <xdr:cNvPicPr>
          <a:picLocks noChangeAspect="1"/>
        </xdr:cNvPicPr>
      </xdr:nvPicPr>
      <xdr:blipFill>
        <a:blip xmlns:r="http://schemas.openxmlformats.org/officeDocument/2006/relationships" r:embed="rId1"/>
        <a:stretch/>
      </xdr:blipFill>
      <xdr:spPr bwMode="auto">
        <a:xfrm>
          <a:off x="0" y="171449"/>
          <a:ext cx="2649792" cy="933449"/>
        </a:xfrm>
        <a:prstGeom prst="rect">
          <a:avLst/>
        </a:prstGeom>
        <a:noFill/>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76198</xdr:colOff>
      <xdr:row>0</xdr:row>
      <xdr:rowOff>76198</xdr:rowOff>
    </xdr:from>
    <xdr:ext cx="2447922" cy="862335"/>
    <xdr:pic>
      <xdr:nvPicPr>
        <xdr:cNvPr id="1048259273" name="dimg_YN7DaIT_F_OtkdUP4L7b-Q0_23" descr="GIP ViaPro - Mon Avenir Pro">
          <a:extLst>
            <a:ext uri="{FF2B5EF4-FFF2-40B4-BE49-F238E27FC236}">
              <a16:creationId xmlns:a16="http://schemas.microsoft.com/office/drawing/2014/main" id="{00000000-0008-0000-0200-0000C92A7B3E}"/>
            </a:ext>
          </a:extLst>
        </xdr:cNvPr>
        <xdr:cNvPicPr>
          <a:picLocks noChangeAspect="1"/>
        </xdr:cNvPicPr>
      </xdr:nvPicPr>
      <xdr:blipFill>
        <a:blip xmlns:r="http://schemas.openxmlformats.org/officeDocument/2006/relationships" r:embed="rId1"/>
        <a:stretch/>
      </xdr:blipFill>
      <xdr:spPr bwMode="auto">
        <a:xfrm>
          <a:off x="76198" y="76198"/>
          <a:ext cx="2447923" cy="862335"/>
        </a:xfrm>
        <a:prstGeom prst="rect">
          <a:avLst/>
        </a:prstGeom>
        <a:noFill/>
      </xdr:spPr>
    </xdr:pic>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Arial"/>
        <a:cs typeface="Arial"/>
      </a:majorFont>
      <a:minorFont>
        <a:latin typeface="Calibri"/>
        <a:ea typeface="Arial"/>
        <a:cs typeface="Arial"/>
      </a:minorFont>
    </a:fontScheme>
    <a:fmtScheme name="Office 2013 - 2022">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
  <sheetViews>
    <sheetView tabSelected="1" topLeftCell="A2" zoomScale="123" workbookViewId="0">
      <selection activeCell="A2" sqref="A2:F2"/>
    </sheetView>
  </sheetViews>
  <sheetFormatPr baseColWidth="10" defaultRowHeight="13.8" x14ac:dyDescent="0.3"/>
  <cols>
    <col min="1" max="1" width="38.109375" customWidth="1"/>
    <col min="2" max="2" width="19.44140625" customWidth="1"/>
    <col min="3" max="3" width="18.5546875" customWidth="1"/>
    <col min="4" max="4" width="17.6640625" customWidth="1"/>
    <col min="5" max="5" width="16.77734375" customWidth="1"/>
    <col min="6" max="6" width="14.88671875" customWidth="1"/>
  </cols>
  <sheetData>
    <row r="1" spans="1:6" ht="78.75" customHeight="1" x14ac:dyDescent="0.3">
      <c r="B1" s="46" t="s">
        <v>0</v>
      </c>
      <c r="C1" s="47"/>
      <c r="D1" s="47"/>
      <c r="E1" s="47"/>
      <c r="F1" s="47"/>
    </row>
    <row r="2" spans="1:6" ht="37.5" customHeight="1" x14ac:dyDescent="0.3">
      <c r="A2" s="48" t="s">
        <v>1</v>
      </c>
      <c r="B2" s="48"/>
      <c r="C2" s="48"/>
      <c r="D2" s="48"/>
      <c r="E2" s="48"/>
      <c r="F2" s="48"/>
    </row>
    <row r="4" spans="1:6" ht="14.4" x14ac:dyDescent="0.3">
      <c r="A4" s="49" t="s">
        <v>2</v>
      </c>
      <c r="B4" s="49"/>
      <c r="C4" s="49"/>
      <c r="D4" s="49"/>
      <c r="E4" s="49"/>
      <c r="F4" s="49"/>
    </row>
    <row r="5" spans="1:6" ht="14.4" x14ac:dyDescent="0.3">
      <c r="A5" s="2"/>
      <c r="B5" s="3"/>
      <c r="C5" s="3"/>
      <c r="D5" s="3"/>
      <c r="E5" s="3"/>
    </row>
    <row r="6" spans="1:6" x14ac:dyDescent="0.3">
      <c r="A6" s="50" t="s">
        <v>3</v>
      </c>
      <c r="B6" s="51"/>
      <c r="C6" s="51"/>
      <c r="D6" s="51"/>
      <c r="E6" s="51"/>
      <c r="F6" s="52"/>
    </row>
    <row r="7" spans="1:6" ht="51" customHeight="1" x14ac:dyDescent="0.3">
      <c r="A7" s="4" t="s">
        <v>4</v>
      </c>
      <c r="B7" s="5" t="s">
        <v>5</v>
      </c>
      <c r="C7" s="5" t="s">
        <v>6</v>
      </c>
      <c r="D7" s="4" t="s">
        <v>7</v>
      </c>
      <c r="E7" s="5" t="s">
        <v>8</v>
      </c>
      <c r="F7" s="4" t="s">
        <v>9</v>
      </c>
    </row>
    <row r="8" spans="1:6" ht="22.5" customHeight="1" x14ac:dyDescent="0.3">
      <c r="A8" s="6" t="s">
        <v>10</v>
      </c>
      <c r="B8" s="7">
        <v>0</v>
      </c>
      <c r="C8" s="8">
        <v>0</v>
      </c>
      <c r="D8" s="8">
        <v>0</v>
      </c>
      <c r="E8" s="9">
        <v>0</v>
      </c>
      <c r="F8" s="10">
        <v>0</v>
      </c>
    </row>
    <row r="9" spans="1:6" ht="22.5" customHeight="1" x14ac:dyDescent="0.3">
      <c r="A9" s="6" t="s">
        <v>11</v>
      </c>
      <c r="B9" s="8">
        <v>0</v>
      </c>
      <c r="C9" s="8">
        <v>0</v>
      </c>
      <c r="D9" s="8">
        <v>0</v>
      </c>
      <c r="E9" s="9">
        <v>0</v>
      </c>
      <c r="F9" s="10">
        <v>0</v>
      </c>
    </row>
    <row r="10" spans="1:6" ht="22.5" customHeight="1" x14ac:dyDescent="0.3">
      <c r="A10" s="6" t="s">
        <v>12</v>
      </c>
      <c r="B10" s="8">
        <v>0</v>
      </c>
      <c r="C10" s="8">
        <v>0</v>
      </c>
      <c r="D10" s="8">
        <v>0</v>
      </c>
      <c r="E10" s="9">
        <v>0</v>
      </c>
      <c r="F10" s="10">
        <v>0</v>
      </c>
    </row>
    <row r="11" spans="1:6" x14ac:dyDescent="0.3">
      <c r="A11" s="50" t="s">
        <v>13</v>
      </c>
      <c r="B11" s="51"/>
      <c r="C11" s="53"/>
      <c r="D11" s="51"/>
      <c r="E11" s="51"/>
      <c r="F11" s="52"/>
    </row>
    <row r="12" spans="1:6" ht="22.5" customHeight="1" x14ac:dyDescent="0.3">
      <c r="A12" s="4" t="s">
        <v>14</v>
      </c>
      <c r="B12" s="5" t="s">
        <v>15</v>
      </c>
      <c r="C12" s="11" t="s">
        <v>16</v>
      </c>
      <c r="D12" s="12"/>
      <c r="E12" s="12"/>
      <c r="F12" s="12"/>
    </row>
    <row r="13" spans="1:6" ht="22.5" customHeight="1" x14ac:dyDescent="0.3">
      <c r="A13" s="6" t="s">
        <v>17</v>
      </c>
      <c r="B13" s="13">
        <v>0</v>
      </c>
      <c r="C13" s="43"/>
      <c r="D13" s="12"/>
      <c r="E13" s="12"/>
      <c r="F13" s="12"/>
    </row>
    <row r="14" spans="1:6" ht="22.5" customHeight="1" x14ac:dyDescent="0.3">
      <c r="A14" s="6" t="s">
        <v>18</v>
      </c>
      <c r="B14" s="13">
        <v>0</v>
      </c>
      <c r="C14" s="44"/>
      <c r="D14" s="12"/>
      <c r="E14" s="12"/>
      <c r="F14" s="12"/>
    </row>
    <row r="15" spans="1:6" ht="27.6" x14ac:dyDescent="0.3">
      <c r="A15" s="6" t="s">
        <v>19</v>
      </c>
      <c r="B15" s="13">
        <v>0</v>
      </c>
      <c r="C15" s="44"/>
      <c r="D15" s="12"/>
      <c r="E15" s="12"/>
      <c r="F15" s="12"/>
    </row>
    <row r="16" spans="1:6" ht="27.6" x14ac:dyDescent="0.3">
      <c r="A16" s="6" t="s">
        <v>20</v>
      </c>
      <c r="B16" s="13">
        <v>0</v>
      </c>
      <c r="C16" s="45"/>
      <c r="D16" s="12"/>
      <c r="E16" s="12"/>
      <c r="F16" s="12"/>
    </row>
    <row r="17" spans="1:6" ht="41.4" x14ac:dyDescent="0.3">
      <c r="A17" s="6" t="s">
        <v>21</v>
      </c>
      <c r="B17" s="14"/>
      <c r="C17" s="15">
        <v>0</v>
      </c>
      <c r="D17" s="12"/>
      <c r="E17" s="12"/>
      <c r="F17" s="12"/>
    </row>
    <row r="18" spans="1:6" ht="14.4" x14ac:dyDescent="0.3">
      <c r="A18" s="16"/>
      <c r="B18" s="17"/>
      <c r="C18" s="17"/>
      <c r="D18" s="12"/>
      <c r="E18" s="12"/>
      <c r="F18" s="12"/>
    </row>
  </sheetData>
  <mergeCells count="6">
    <mergeCell ref="C13:C16"/>
    <mergeCell ref="B1:F1"/>
    <mergeCell ref="A2:F2"/>
    <mergeCell ref="A4:F4"/>
    <mergeCell ref="A6:F6"/>
    <mergeCell ref="A11:F11"/>
  </mergeCell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3"/>
  <sheetViews>
    <sheetView topLeftCell="A6" workbookViewId="0">
      <selection activeCell="B40" sqref="B40"/>
    </sheetView>
  </sheetViews>
  <sheetFormatPr baseColWidth="10" defaultRowHeight="13.8" x14ac:dyDescent="0.3"/>
  <cols>
    <col min="1" max="1" width="40.109375" customWidth="1"/>
    <col min="2" max="2" width="54.33203125" customWidth="1"/>
    <col min="3" max="3" width="13.5546875" customWidth="1"/>
  </cols>
  <sheetData>
    <row r="1" spans="1:7" ht="103.2" customHeight="1" x14ac:dyDescent="0.3">
      <c r="B1" s="47" t="s">
        <v>22</v>
      </c>
      <c r="C1" s="47"/>
      <c r="D1" s="47"/>
      <c r="E1" s="47"/>
      <c r="F1" s="47"/>
      <c r="G1" s="47"/>
    </row>
    <row r="2" spans="1:7" ht="29.4" customHeight="1" x14ac:dyDescent="0.3">
      <c r="A2" s="65" t="s">
        <v>23</v>
      </c>
      <c r="B2" s="65"/>
      <c r="C2" s="65"/>
      <c r="D2" s="65"/>
      <c r="E2" s="65"/>
      <c r="F2" s="65"/>
      <c r="G2" s="65"/>
    </row>
    <row r="4" spans="1:7" ht="72.599999999999994" customHeight="1" x14ac:dyDescent="0.3">
      <c r="A4" s="66" t="s">
        <v>24</v>
      </c>
      <c r="B4" s="66"/>
      <c r="C4" s="66"/>
      <c r="D4" s="66"/>
      <c r="E4" s="66"/>
      <c r="F4" s="66"/>
      <c r="G4" s="66"/>
    </row>
    <row r="5" spans="1:7" ht="14.4" x14ac:dyDescent="0.3">
      <c r="A5" s="54" t="s">
        <v>3</v>
      </c>
      <c r="B5" s="55"/>
      <c r="C5" s="55"/>
      <c r="D5" s="55"/>
      <c r="E5" s="55"/>
      <c r="F5" s="55"/>
      <c r="G5" s="56"/>
    </row>
    <row r="6" spans="1:7" ht="27.6" x14ac:dyDescent="0.3">
      <c r="A6" s="4" t="s">
        <v>25</v>
      </c>
      <c r="B6" s="4" t="s">
        <v>26</v>
      </c>
      <c r="C6" s="4" t="s">
        <v>15</v>
      </c>
      <c r="D6" s="4" t="s">
        <v>27</v>
      </c>
      <c r="E6" s="4" t="s">
        <v>28</v>
      </c>
      <c r="F6" s="4" t="s">
        <v>29</v>
      </c>
      <c r="G6" s="4" t="s">
        <v>30</v>
      </c>
    </row>
    <row r="7" spans="1:7" ht="14.4" x14ac:dyDescent="0.3">
      <c r="A7" s="67" t="s">
        <v>10</v>
      </c>
      <c r="B7" s="6" t="s">
        <v>31</v>
      </c>
      <c r="C7" s="18">
        <v>0</v>
      </c>
      <c r="D7" s="19">
        <v>15</v>
      </c>
      <c r="E7" s="20">
        <f>C7*D7</f>
        <v>0</v>
      </c>
      <c r="F7" s="68">
        <v>0.2</v>
      </c>
      <c r="G7" s="21">
        <f>(E7*F7)+E7</f>
        <v>0</v>
      </c>
    </row>
    <row r="8" spans="1:7" ht="14.4" x14ac:dyDescent="0.3">
      <c r="A8" s="67"/>
      <c r="B8" s="6" t="s">
        <v>32</v>
      </c>
      <c r="C8" s="18">
        <v>0</v>
      </c>
      <c r="D8" s="19">
        <v>10</v>
      </c>
      <c r="E8" s="20">
        <f t="shared" ref="E7:E9" si="0">C8*D8</f>
        <v>0</v>
      </c>
      <c r="F8" s="69"/>
      <c r="G8" s="21">
        <f t="shared" ref="G8:G21" si="1">(E8*F8)+E8</f>
        <v>0</v>
      </c>
    </row>
    <row r="9" spans="1:7" ht="14.4" x14ac:dyDescent="0.3">
      <c r="A9" s="67"/>
      <c r="B9" s="6" t="s">
        <v>33</v>
      </c>
      <c r="C9" s="18">
        <v>0</v>
      </c>
      <c r="D9" s="19">
        <v>5</v>
      </c>
      <c r="E9" s="20">
        <f t="shared" si="0"/>
        <v>0</v>
      </c>
      <c r="F9" s="69"/>
      <c r="G9" s="21">
        <f t="shared" si="1"/>
        <v>0</v>
      </c>
    </row>
    <row r="10" spans="1:7" ht="14.4" x14ac:dyDescent="0.3">
      <c r="A10" s="67"/>
      <c r="B10" s="6" t="s">
        <v>34</v>
      </c>
      <c r="C10" s="18">
        <v>0</v>
      </c>
      <c r="D10" s="19">
        <v>10</v>
      </c>
      <c r="E10" s="20"/>
      <c r="F10" s="69"/>
      <c r="G10" s="21">
        <f t="shared" si="1"/>
        <v>0</v>
      </c>
    </row>
    <row r="11" spans="1:7" ht="14.4" x14ac:dyDescent="0.3">
      <c r="A11" s="67"/>
      <c r="B11" s="6" t="s">
        <v>9</v>
      </c>
      <c r="C11" s="18">
        <v>0</v>
      </c>
      <c r="D11" s="19">
        <v>30</v>
      </c>
      <c r="E11" s="20">
        <f t="shared" ref="E11:E21" si="2">C11*D11</f>
        <v>0</v>
      </c>
      <c r="F11" s="69"/>
      <c r="G11" s="21">
        <f t="shared" si="1"/>
        <v>0</v>
      </c>
    </row>
    <row r="12" spans="1:7" ht="14.4" x14ac:dyDescent="0.3">
      <c r="A12" s="67" t="s">
        <v>11</v>
      </c>
      <c r="B12" s="6" t="s">
        <v>31</v>
      </c>
      <c r="C12" s="18">
        <v>0</v>
      </c>
      <c r="D12" s="19">
        <v>10</v>
      </c>
      <c r="E12" s="20">
        <f t="shared" si="2"/>
        <v>0</v>
      </c>
      <c r="F12" s="69"/>
      <c r="G12" s="21">
        <f t="shared" si="1"/>
        <v>0</v>
      </c>
    </row>
    <row r="13" spans="1:7" ht="14.4" x14ac:dyDescent="0.3">
      <c r="A13" s="67"/>
      <c r="B13" s="6" t="s">
        <v>32</v>
      </c>
      <c r="C13" s="18">
        <v>0</v>
      </c>
      <c r="D13" s="19">
        <v>5</v>
      </c>
      <c r="E13" s="20">
        <f t="shared" si="2"/>
        <v>0</v>
      </c>
      <c r="F13" s="69"/>
      <c r="G13" s="21">
        <f t="shared" si="1"/>
        <v>0</v>
      </c>
    </row>
    <row r="14" spans="1:7" ht="14.4" x14ac:dyDescent="0.3">
      <c r="A14" s="67"/>
      <c r="B14" s="6" t="s">
        <v>33</v>
      </c>
      <c r="C14" s="18">
        <v>0</v>
      </c>
      <c r="D14" s="19">
        <v>1</v>
      </c>
      <c r="E14" s="20">
        <f t="shared" si="2"/>
        <v>0</v>
      </c>
      <c r="F14" s="69"/>
      <c r="G14" s="21">
        <f t="shared" si="1"/>
        <v>0</v>
      </c>
    </row>
    <row r="15" spans="1:7" ht="14.4" x14ac:dyDescent="0.3">
      <c r="A15" s="67"/>
      <c r="B15" s="6" t="s">
        <v>34</v>
      </c>
      <c r="C15" s="18">
        <v>0</v>
      </c>
      <c r="D15" s="19">
        <v>10</v>
      </c>
      <c r="E15" s="20">
        <f t="shared" si="2"/>
        <v>0</v>
      </c>
      <c r="F15" s="69"/>
      <c r="G15" s="21">
        <f t="shared" si="1"/>
        <v>0</v>
      </c>
    </row>
    <row r="16" spans="1:7" ht="14.4" x14ac:dyDescent="0.3">
      <c r="A16" s="67"/>
      <c r="B16" s="6" t="s">
        <v>9</v>
      </c>
      <c r="C16" s="18">
        <v>0</v>
      </c>
      <c r="D16" s="19">
        <v>6</v>
      </c>
      <c r="E16" s="20">
        <f t="shared" si="2"/>
        <v>0</v>
      </c>
      <c r="F16" s="69"/>
      <c r="G16" s="21">
        <f t="shared" si="1"/>
        <v>0</v>
      </c>
    </row>
    <row r="17" spans="1:7" ht="14.4" x14ac:dyDescent="0.3">
      <c r="A17" s="67" t="s">
        <v>12</v>
      </c>
      <c r="B17" s="6" t="s">
        <v>31</v>
      </c>
      <c r="C17" s="18">
        <v>0</v>
      </c>
      <c r="D17" s="19">
        <v>1</v>
      </c>
      <c r="E17" s="20">
        <f t="shared" si="2"/>
        <v>0</v>
      </c>
      <c r="F17" s="69"/>
      <c r="G17" s="21">
        <f t="shared" si="1"/>
        <v>0</v>
      </c>
    </row>
    <row r="18" spans="1:7" ht="14.4" x14ac:dyDescent="0.3">
      <c r="A18" s="67"/>
      <c r="B18" s="6" t="s">
        <v>32</v>
      </c>
      <c r="C18" s="18">
        <v>0</v>
      </c>
      <c r="D18" s="19">
        <v>3</v>
      </c>
      <c r="E18" s="20">
        <f t="shared" si="2"/>
        <v>0</v>
      </c>
      <c r="F18" s="69"/>
      <c r="G18" s="21">
        <f t="shared" si="1"/>
        <v>0</v>
      </c>
    </row>
    <row r="19" spans="1:7" ht="14.4" x14ac:dyDescent="0.3">
      <c r="A19" s="67"/>
      <c r="B19" s="6" t="s">
        <v>33</v>
      </c>
      <c r="C19" s="18">
        <v>0</v>
      </c>
      <c r="D19" s="19">
        <v>1</v>
      </c>
      <c r="E19" s="20">
        <f t="shared" si="2"/>
        <v>0</v>
      </c>
      <c r="F19" s="69"/>
      <c r="G19" s="21">
        <f t="shared" si="1"/>
        <v>0</v>
      </c>
    </row>
    <row r="20" spans="1:7" ht="14.4" x14ac:dyDescent="0.3">
      <c r="A20" s="67"/>
      <c r="B20" s="6" t="s">
        <v>34</v>
      </c>
      <c r="C20" s="18">
        <v>0</v>
      </c>
      <c r="D20" s="19">
        <v>10</v>
      </c>
      <c r="E20" s="20">
        <f t="shared" si="2"/>
        <v>0</v>
      </c>
      <c r="F20" s="69"/>
      <c r="G20" s="21">
        <f t="shared" si="1"/>
        <v>0</v>
      </c>
    </row>
    <row r="21" spans="1:7" ht="14.4" x14ac:dyDescent="0.3">
      <c r="A21" s="67"/>
      <c r="B21" s="6" t="s">
        <v>9</v>
      </c>
      <c r="C21" s="18">
        <v>0</v>
      </c>
      <c r="D21" s="19">
        <v>15</v>
      </c>
      <c r="E21" s="20">
        <f t="shared" si="2"/>
        <v>0</v>
      </c>
      <c r="F21" s="69"/>
      <c r="G21" s="21">
        <f t="shared" si="1"/>
        <v>0</v>
      </c>
    </row>
    <row r="22" spans="1:7" ht="15.6" x14ac:dyDescent="0.3">
      <c r="A22" s="22"/>
      <c r="B22" s="23"/>
      <c r="C22" s="71" t="s">
        <v>35</v>
      </c>
      <c r="D22" s="72"/>
      <c r="E22" s="24">
        <f>SUM(E7:E21)</f>
        <v>0</v>
      </c>
      <c r="F22" s="70"/>
      <c r="G22" s="24">
        <f>SUM(G7:G21)</f>
        <v>0</v>
      </c>
    </row>
    <row r="23" spans="1:7" ht="14.4" x14ac:dyDescent="0.3">
      <c r="A23" s="54" t="s">
        <v>13</v>
      </c>
      <c r="B23" s="55"/>
      <c r="C23" s="55"/>
      <c r="D23" s="55"/>
      <c r="E23" s="55"/>
      <c r="F23" s="55"/>
      <c r="G23" s="56"/>
    </row>
    <row r="24" spans="1:7" ht="27.6" x14ac:dyDescent="0.3">
      <c r="A24" s="4" t="s">
        <v>25</v>
      </c>
      <c r="B24" s="4" t="s">
        <v>26</v>
      </c>
      <c r="C24" s="4" t="s">
        <v>15</v>
      </c>
      <c r="D24" s="4" t="s">
        <v>27</v>
      </c>
      <c r="E24" s="4" t="s">
        <v>28</v>
      </c>
      <c r="F24" s="4" t="s">
        <v>29</v>
      </c>
      <c r="G24" s="4" t="s">
        <v>30</v>
      </c>
    </row>
    <row r="25" spans="1:7" ht="27.6" x14ac:dyDescent="0.3">
      <c r="A25" s="25" t="s">
        <v>36</v>
      </c>
      <c r="B25" s="6"/>
      <c r="C25" s="26"/>
      <c r="D25" s="6">
        <v>15</v>
      </c>
      <c r="E25" s="27">
        <f>C25*D25</f>
        <v>0</v>
      </c>
      <c r="F25" s="57">
        <v>0.2</v>
      </c>
      <c r="G25" s="28">
        <f t="shared" ref="G25:G29" si="3">(E25*F25)+E25</f>
        <v>0</v>
      </c>
    </row>
    <row r="26" spans="1:7" ht="25.8" customHeight="1" x14ac:dyDescent="0.3">
      <c r="A26" s="25" t="s">
        <v>18</v>
      </c>
      <c r="B26" s="6"/>
      <c r="C26" s="26"/>
      <c r="D26" s="6">
        <v>15</v>
      </c>
      <c r="E26" s="27">
        <f t="shared" ref="E25:E29" si="4">C26*D26</f>
        <v>0</v>
      </c>
      <c r="F26" s="58"/>
      <c r="G26" s="28">
        <f t="shared" si="3"/>
        <v>0</v>
      </c>
    </row>
    <row r="27" spans="1:7" ht="55.2" x14ac:dyDescent="0.3">
      <c r="A27" s="25" t="s">
        <v>37</v>
      </c>
      <c r="B27" s="6"/>
      <c r="C27" s="26"/>
      <c r="D27" s="6">
        <v>30</v>
      </c>
      <c r="E27" s="27">
        <f t="shared" si="4"/>
        <v>0</v>
      </c>
      <c r="F27" s="58"/>
      <c r="G27" s="28">
        <f t="shared" si="3"/>
        <v>0</v>
      </c>
    </row>
    <row r="28" spans="1:7" ht="27.6" x14ac:dyDescent="0.3">
      <c r="A28" s="25" t="s">
        <v>38</v>
      </c>
      <c r="B28" s="6" t="s">
        <v>39</v>
      </c>
      <c r="C28" s="26"/>
      <c r="D28" s="6">
        <v>30</v>
      </c>
      <c r="E28" s="27">
        <f t="shared" si="4"/>
        <v>0</v>
      </c>
      <c r="F28" s="58"/>
      <c r="G28" s="28">
        <f t="shared" si="3"/>
        <v>0</v>
      </c>
    </row>
    <row r="29" spans="1:7" ht="50.4" customHeight="1" x14ac:dyDescent="0.3">
      <c r="A29" s="25" t="s">
        <v>40</v>
      </c>
      <c r="B29" s="29" t="s">
        <v>41</v>
      </c>
      <c r="C29" s="30"/>
      <c r="D29" s="29">
        <v>1</v>
      </c>
      <c r="E29" s="27">
        <f t="shared" si="4"/>
        <v>0</v>
      </c>
      <c r="F29" s="58"/>
      <c r="G29" s="28">
        <f t="shared" si="3"/>
        <v>0</v>
      </c>
    </row>
    <row r="30" spans="1:7" ht="15.6" x14ac:dyDescent="0.3">
      <c r="A30" s="31"/>
      <c r="B30" s="32"/>
      <c r="C30" s="59" t="s">
        <v>35</v>
      </c>
      <c r="D30" s="60"/>
      <c r="E30" s="33">
        <f>SUM(E25:E29)</f>
        <v>0</v>
      </c>
      <c r="F30" s="58"/>
      <c r="G30" s="33">
        <f>SUM(G29)</f>
        <v>0</v>
      </c>
    </row>
    <row r="31" spans="1:7" ht="15.6" x14ac:dyDescent="0.3">
      <c r="A31" s="34"/>
      <c r="B31" s="34"/>
      <c r="C31" s="35"/>
      <c r="D31" s="36"/>
      <c r="E31" s="37"/>
      <c r="F31" s="38"/>
      <c r="G31" s="37"/>
    </row>
    <row r="32" spans="1:7" ht="15.6" x14ac:dyDescent="0.3">
      <c r="A32" s="61" t="s">
        <v>42</v>
      </c>
      <c r="B32" s="62"/>
      <c r="C32" s="39" t="s">
        <v>28</v>
      </c>
      <c r="D32" s="40" t="s">
        <v>43</v>
      </c>
    </row>
    <row r="33" spans="1:4" x14ac:dyDescent="0.3">
      <c r="A33" s="63"/>
      <c r="B33" s="64"/>
      <c r="C33" s="41">
        <f>SUM(E22,E30)</f>
        <v>0</v>
      </c>
      <c r="D33" s="42">
        <f>SUM(G22,G30)</f>
        <v>0</v>
      </c>
    </row>
  </sheetData>
  <mergeCells count="13">
    <mergeCell ref="A23:G23"/>
    <mergeCell ref="F25:F30"/>
    <mergeCell ref="C30:D30"/>
    <mergeCell ref="A32:B33"/>
    <mergeCell ref="B1:G1"/>
    <mergeCell ref="A2:G2"/>
    <mergeCell ref="A4:G4"/>
    <mergeCell ref="A5:G5"/>
    <mergeCell ref="A7:A11"/>
    <mergeCell ref="F7:F22"/>
    <mergeCell ref="A12:A16"/>
    <mergeCell ref="A17:A21"/>
    <mergeCell ref="C22:D22"/>
  </mergeCell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3"/>
  <sheetViews>
    <sheetView workbookViewId="0">
      <selection activeCell="B16" sqref="B16"/>
    </sheetView>
  </sheetViews>
  <sheetFormatPr baseColWidth="10" defaultRowHeight="13.8" x14ac:dyDescent="0.3"/>
  <cols>
    <col min="1" max="1" width="43" customWidth="1"/>
    <col min="2" max="2" width="73.88671875" customWidth="1"/>
  </cols>
  <sheetData>
    <row r="1" spans="1:2" ht="78.75" customHeight="1" x14ac:dyDescent="0.3">
      <c r="B1" s="1" t="s">
        <v>44</v>
      </c>
    </row>
    <row r="2" spans="1:2" ht="21" customHeight="1" x14ac:dyDescent="0.3">
      <c r="A2" s="48" t="s">
        <v>45</v>
      </c>
      <c r="B2" s="48"/>
    </row>
    <row r="4" spans="1:2" ht="14.4" x14ac:dyDescent="0.3">
      <c r="A4" s="49" t="s">
        <v>46</v>
      </c>
      <c r="B4" s="49"/>
    </row>
    <row r="5" spans="1:2" ht="14.4" x14ac:dyDescent="0.3">
      <c r="A5" s="2"/>
      <c r="B5" s="3"/>
    </row>
    <row r="6" spans="1:2" ht="51" customHeight="1" x14ac:dyDescent="0.3">
      <c r="A6" s="4" t="s">
        <v>47</v>
      </c>
      <c r="B6" s="4" t="s">
        <v>4</v>
      </c>
    </row>
    <row r="7" spans="1:2" ht="22.5" customHeight="1" x14ac:dyDescent="0.3">
      <c r="A7" s="6" t="s">
        <v>48</v>
      </c>
      <c r="B7" s="7">
        <v>0</v>
      </c>
    </row>
    <row r="8" spans="1:2" ht="22.5" customHeight="1" x14ac:dyDescent="0.3">
      <c r="A8" s="6" t="s">
        <v>11</v>
      </c>
      <c r="B8" s="8">
        <v>0</v>
      </c>
    </row>
    <row r="9" spans="1:2" ht="22.5" customHeight="1" x14ac:dyDescent="0.3">
      <c r="A9" s="6" t="s">
        <v>12</v>
      </c>
      <c r="B9" s="8">
        <v>0</v>
      </c>
    </row>
    <row r="10" spans="1:2" x14ac:dyDescent="0.3">
      <c r="A10" s="4" t="s">
        <v>49</v>
      </c>
      <c r="B10" s="4" t="s">
        <v>4</v>
      </c>
    </row>
    <row r="11" spans="1:2" ht="22.2" customHeight="1" x14ac:dyDescent="0.3">
      <c r="A11" s="6" t="s">
        <v>50</v>
      </c>
      <c r="B11" s="7">
        <v>0</v>
      </c>
    </row>
    <row r="12" spans="1:2" ht="27.6" x14ac:dyDescent="0.3">
      <c r="A12" s="4" t="s">
        <v>51</v>
      </c>
      <c r="B12" s="4" t="s">
        <v>4</v>
      </c>
    </row>
    <row r="13" spans="1:2" ht="41.4" x14ac:dyDescent="0.3">
      <c r="A13" s="6" t="s">
        <v>52</v>
      </c>
      <c r="B13" s="7">
        <v>0</v>
      </c>
    </row>
  </sheetData>
  <mergeCells count="2">
    <mergeCell ref="A2:B2"/>
    <mergeCell ref="A4:B4"/>
  </mergeCells>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BPU</vt:lpstr>
      <vt:lpstr>DQE</vt:lpstr>
      <vt:lpstr>PSE</vt:lpstr>
    </vt:vector>
  </TitlesOfParts>
  <Company>Département de la Drôme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Sofian HAMOUTEN</cp:lastModifiedBy>
  <cp:revision>4</cp:revision>
  <dcterms:created xsi:type="dcterms:W3CDTF">2024-09-12T13:28:42Z</dcterms:created>
  <dcterms:modified xsi:type="dcterms:W3CDTF">2026-03-18T16:19:16Z</dcterms:modified>
</cp:coreProperties>
</file>